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5" rupBuild="14420"/>
  <workbookPr codeName="ThisWorkbook"/>
  <mc:AlternateContent xmlns:mc="http://schemas.openxmlformats.org/markup-compatibility/2006">
    <mc:Choice Requires="x15">
      <x15ac:absPath xmlns:x15ac="http://schemas.microsoft.com/office/spreadsheetml/2010/11/ac" url="D:\ManagingLogisticsFLows\7th edition\Instructors manual - 7th edition\Final IM\Chap 12 - Cases, Discussion Questions, Examples &amp; Exercises\Exercises\"/>
    </mc:Choice>
  </mc:AlternateContent>
  <bookViews>
    <workbookView xWindow="0" yWindow="0" windowWidth="32910" windowHeight="14760"/>
  </bookViews>
  <sheets>
    <sheet name="VALUES" sheetId="1" r:id="rId1"/>
  </sheets>
  <definedNames>
    <definedName name="_xlnm.Print_Area" localSheetId="0">VALUES!$1:$1048576</definedName>
  </definedNames>
  <calcPr calcId="162913"/>
</workbook>
</file>

<file path=xl/calcChain.xml><?xml version="1.0" encoding="utf-8"?>
<calcChain xmlns="http://schemas.openxmlformats.org/spreadsheetml/2006/main">
  <c r="C13" i="1" l="1"/>
  <c r="C28" i="1" l="1"/>
  <c r="C26" i="1"/>
  <c r="C27" i="1" s="1"/>
  <c r="C20" i="1"/>
  <c r="C29" i="1" l="1"/>
  <c r="C12" i="1"/>
  <c r="C16" i="1"/>
  <c r="C17" i="1" l="1"/>
  <c r="C19" i="1"/>
  <c r="C21" i="1" s="1"/>
  <c r="C31" i="1" s="1"/>
</calcChain>
</file>

<file path=xl/sharedStrings.xml><?xml version="1.0" encoding="utf-8"?>
<sst xmlns="http://schemas.openxmlformats.org/spreadsheetml/2006/main" count="26" uniqueCount="25">
  <si>
    <t>Inputs</t>
  </si>
  <si>
    <t xml:space="preserve">Target cycle service level </t>
  </si>
  <si>
    <t>Cost per motor</t>
  </si>
  <si>
    <t>Annual holding cost</t>
  </si>
  <si>
    <t xml:space="preserve">Annual cost of motors </t>
  </si>
  <si>
    <t>Lead time of local supplier</t>
  </si>
  <si>
    <t>Cost per motor from local supplier</t>
  </si>
  <si>
    <t>Required safety inventory</t>
  </si>
  <si>
    <t>Annual cost of motors from local supplier</t>
  </si>
  <si>
    <t>Annual cost with local supplier</t>
  </si>
  <si>
    <t>Total annual cost with Chinese supplier</t>
  </si>
  <si>
    <t>Savings from using local supplier</t>
  </si>
  <si>
    <r>
      <t xml:space="preserve">Lead time from Chinese supplier, </t>
    </r>
    <r>
      <rPr>
        <i/>
        <sz val="14"/>
        <rFont val="Arial"/>
        <family val="2"/>
      </rPr>
      <t>L</t>
    </r>
    <r>
      <rPr>
        <sz val="14"/>
        <rFont val="Arial"/>
        <family val="2"/>
      </rPr>
      <t xml:space="preserve"> =</t>
    </r>
  </si>
  <si>
    <r>
      <t xml:space="preserve">Holding cost, </t>
    </r>
    <r>
      <rPr>
        <i/>
        <sz val="14"/>
        <rFont val="Arial"/>
        <family val="2"/>
      </rPr>
      <t>h</t>
    </r>
    <r>
      <rPr>
        <sz val="14"/>
        <rFont val="Arial"/>
        <family val="2"/>
      </rPr>
      <t xml:space="preserve"> =</t>
    </r>
  </si>
  <si>
    <r>
      <t>SD of lead time for Chinese supplier, s</t>
    </r>
    <r>
      <rPr>
        <vertAlign val="subscript"/>
        <sz val="14"/>
        <rFont val="Arial"/>
        <family val="2"/>
      </rPr>
      <t>L</t>
    </r>
  </si>
  <si>
    <t>Exercise 12-11:</t>
  </si>
  <si>
    <t>Distribution of Demand during Lead Time</t>
  </si>
  <si>
    <t>Safety Inventory  and Costs with Chinese Supplier</t>
  </si>
  <si>
    <r>
      <t xml:space="preserve">Average demand per unit time, </t>
    </r>
    <r>
      <rPr>
        <i/>
        <sz val="14"/>
        <rFont val="Arial"/>
        <family val="2"/>
      </rPr>
      <t>D</t>
    </r>
    <r>
      <rPr>
        <sz val="14"/>
        <rFont val="Arial"/>
        <family val="2"/>
      </rPr>
      <t xml:space="preserve"> =</t>
    </r>
  </si>
  <si>
    <r>
      <t xml:space="preserve">SD of demand per unit time, </t>
    </r>
    <r>
      <rPr>
        <sz val="14"/>
        <rFont val="Calibri"/>
        <family val="2"/>
      </rPr>
      <t>σ</t>
    </r>
    <r>
      <rPr>
        <vertAlign val="subscript"/>
        <sz val="14"/>
        <rFont val="Arial"/>
        <family val="2"/>
      </rPr>
      <t>D</t>
    </r>
    <r>
      <rPr>
        <sz val="14"/>
        <rFont val="Arial"/>
        <family val="2"/>
      </rPr>
      <t xml:space="preserve"> =</t>
    </r>
  </si>
  <si>
    <r>
      <t>Mean demand during lead time, D</t>
    </r>
    <r>
      <rPr>
        <i/>
        <vertAlign val="subscript"/>
        <sz val="14"/>
        <rFont val="Arial"/>
        <family val="2"/>
      </rPr>
      <t>L</t>
    </r>
    <r>
      <rPr>
        <sz val="14"/>
        <rFont val="Arial"/>
        <family val="2"/>
      </rPr>
      <t xml:space="preserve"> =</t>
    </r>
  </si>
  <si>
    <r>
      <t xml:space="preserve">SD of demand during lead time, </t>
    </r>
    <r>
      <rPr>
        <sz val="14"/>
        <rFont val="Calibri"/>
        <family val="2"/>
      </rPr>
      <t>σ</t>
    </r>
    <r>
      <rPr>
        <vertAlign val="subscript"/>
        <sz val="14"/>
        <rFont val="Arial"/>
        <family val="2"/>
      </rPr>
      <t>L</t>
    </r>
    <r>
      <rPr>
        <sz val="14"/>
        <rFont val="Arial"/>
        <family val="2"/>
      </rPr>
      <t xml:space="preserve"> =</t>
    </r>
  </si>
  <si>
    <t>Safety inventory, ss =</t>
  </si>
  <si>
    <t>Reorder point, ROP =</t>
  </si>
  <si>
    <t>Safety Inventory and Cost with Local Supplier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</si>
</sst>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4">
    <numFmt numFmtId="43" formatCode="_(* #,##0.00_);_(* \(#,##0.00\);_(* &quot;-&quot;??_);_(@_)"/>
    <numFmt numFmtId="164" formatCode="General_)"/>
    <numFmt numFmtId="165" formatCode="_(* #,##0_);_(* \(#,##0\);_(* &quot;-&quot;??_);_(@_)"/>
    <numFmt numFmtId="166" formatCode="0.0000"/>
  </numFmts>
  <fonts count="11" x14ac:knownFonts="1">
    <font>
      <sz val="11"/>
      <name val="Times New Roman"/>
      <family val="1"/>
    </font>
    <font>
      <sz val="10"/>
      <name val="Arial"/>
      <family val="2"/>
    </font>
    <font>
      <sz val="11"/>
      <name val="Times New Roman"/>
      <family val="1"/>
    </font>
    <font>
      <b/>
      <u/>
      <sz val="14"/>
      <name val="Arial"/>
      <family val="2"/>
    </font>
    <font>
      <sz val="14"/>
      <name val="Arial"/>
      <family val="2"/>
    </font>
    <font>
      <b/>
      <i/>
      <u/>
      <sz val="14"/>
      <name val="Arial"/>
      <family val="2"/>
    </font>
    <font>
      <b/>
      <sz val="14"/>
      <name val="Arial"/>
      <family val="2"/>
    </font>
    <font>
      <i/>
      <sz val="14"/>
      <name val="Arial"/>
      <family val="2"/>
    </font>
    <font>
      <sz val="14"/>
      <name val="Calibri"/>
      <family val="2"/>
    </font>
    <font>
      <vertAlign val="subscript"/>
      <sz val="14"/>
      <name val="Arial"/>
      <family val="2"/>
    </font>
    <font>
      <i/>
      <vertAlign val="subscript"/>
      <sz val="14"/>
      <name val="Arial"/>
      <family val="2"/>
    </font>
  </fonts>
  <fills count="5">
    <fill>
      <patternFill patternType="none"/>
    </fill>
    <fill>
      <patternFill patternType="gray125"/>
    </fill>
    <fill>
      <patternFill patternType="solid">
        <fgColor indexed="44"/>
        <bgColor indexed="64"/>
      </patternFill>
    </fill>
    <fill>
      <patternFill patternType="solid">
        <fgColor indexed="22"/>
        <bgColor indexed="64"/>
      </patternFill>
    </fill>
    <fill>
      <patternFill patternType="solid">
        <fgColor rgb="FFFFFF00"/>
        <bgColor indexed="64"/>
      </patternFill>
    </fill>
  </fills>
  <borders count="12">
    <border>
      <left/>
      <right/>
      <top/>
      <bottom/>
      <diagonal/>
    </border>
    <border>
      <left style="medium">
        <color indexed="64"/>
      </left>
      <right/>
      <top style="medium">
        <color indexed="64"/>
      </top>
      <bottom/>
      <diagonal/>
    </border>
    <border>
      <left/>
      <right/>
      <top style="medium">
        <color indexed="64"/>
      </top>
      <bottom/>
      <diagonal/>
    </border>
    <border>
      <left style="medium">
        <color indexed="64"/>
      </left>
      <right/>
      <top/>
      <bottom/>
      <diagonal/>
    </border>
    <border>
      <left style="medium">
        <color indexed="64"/>
      </left>
      <right/>
      <top/>
      <bottom style="medium">
        <color indexed="64"/>
      </bottom>
      <diagonal/>
    </border>
    <border>
      <left/>
      <right/>
      <top/>
      <bottom style="medium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/>
      <diagonal/>
    </border>
    <border>
      <left/>
      <right style="medium">
        <color indexed="64"/>
      </right>
      <top/>
      <bottom/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</borders>
  <cellStyleXfs count="3">
    <xf numFmtId="164" fontId="0" fillId="0" borderId="0"/>
    <xf numFmtId="43" fontId="1" fillId="0" borderId="0" applyFont="0" applyFill="0" applyBorder="0" applyAlignment="0" applyProtection="0"/>
    <xf numFmtId="9" fontId="2" fillId="0" borderId="0" applyFont="0" applyFill="0" applyBorder="0" applyAlignment="0" applyProtection="0"/>
  </cellStyleXfs>
  <cellXfs count="38">
    <xf numFmtId="164" fontId="0" fillId="0" borderId="0" xfId="0"/>
    <xf numFmtId="164" fontId="4" fillId="0" borderId="0" xfId="0" applyFont="1"/>
    <xf numFmtId="166" fontId="5" fillId="0" borderId="0" xfId="0" applyNumberFormat="1" applyFont="1" applyAlignment="1">
      <alignment horizontal="center"/>
    </xf>
    <xf numFmtId="166" fontId="4" fillId="0" borderId="0" xfId="0" applyNumberFormat="1" applyFont="1" applyAlignment="1">
      <alignment horizontal="center"/>
    </xf>
    <xf numFmtId="164" fontId="4" fillId="0" borderId="0" xfId="0" applyFont="1" applyFill="1" applyBorder="1"/>
    <xf numFmtId="164" fontId="6" fillId="0" borderId="0" xfId="0" applyFont="1" applyFill="1" applyBorder="1"/>
    <xf numFmtId="164" fontId="4" fillId="0" borderId="0" xfId="0" applyFont="1" applyFill="1"/>
    <xf numFmtId="166" fontId="4" fillId="0" borderId="0" xfId="0" applyNumberFormat="1" applyFont="1" applyFill="1" applyAlignment="1">
      <alignment horizontal="center"/>
    </xf>
    <xf numFmtId="164" fontId="4" fillId="0" borderId="2" xfId="0" applyFont="1" applyFill="1" applyBorder="1"/>
    <xf numFmtId="165" fontId="4" fillId="2" borderId="7" xfId="1" applyNumberFormat="1" applyFont="1" applyFill="1" applyBorder="1"/>
    <xf numFmtId="164" fontId="4" fillId="0" borderId="3" xfId="0" applyFont="1" applyFill="1" applyBorder="1"/>
    <xf numFmtId="164" fontId="4" fillId="2" borderId="8" xfId="0" applyFont="1" applyFill="1" applyBorder="1"/>
    <xf numFmtId="9" fontId="4" fillId="2" borderId="8" xfId="2" applyFont="1" applyFill="1" applyBorder="1"/>
    <xf numFmtId="164" fontId="4" fillId="0" borderId="4" xfId="0" applyFont="1" applyFill="1" applyBorder="1"/>
    <xf numFmtId="164" fontId="4" fillId="0" borderId="5" xfId="0" applyFont="1" applyFill="1" applyBorder="1"/>
    <xf numFmtId="164" fontId="4" fillId="2" borderId="6" xfId="0" applyFont="1" applyFill="1" applyBorder="1"/>
    <xf numFmtId="164" fontId="4" fillId="0" borderId="7" xfId="0" applyFont="1" applyFill="1" applyBorder="1"/>
    <xf numFmtId="165" fontId="4" fillId="0" borderId="6" xfId="1" applyNumberFormat="1" applyFont="1" applyFill="1" applyBorder="1"/>
    <xf numFmtId="164" fontId="6" fillId="0" borderId="0" xfId="0" applyFont="1"/>
    <xf numFmtId="164" fontId="4" fillId="0" borderId="1" xfId="0" applyFont="1" applyBorder="1"/>
    <xf numFmtId="164" fontId="4" fillId="0" borderId="2" xfId="0" applyFont="1" applyBorder="1"/>
    <xf numFmtId="165" fontId="4" fillId="3" borderId="7" xfId="1" applyNumberFormat="1" applyFont="1" applyFill="1" applyBorder="1"/>
    <xf numFmtId="164" fontId="4" fillId="0" borderId="3" xfId="0" applyFont="1" applyBorder="1"/>
    <xf numFmtId="164" fontId="4" fillId="0" borderId="0" xfId="0" applyFont="1" applyBorder="1"/>
    <xf numFmtId="165" fontId="4" fillId="3" borderId="8" xfId="1" applyNumberFormat="1" applyFont="1" applyFill="1" applyBorder="1"/>
    <xf numFmtId="164" fontId="4" fillId="0" borderId="8" xfId="0" applyFont="1" applyBorder="1"/>
    <xf numFmtId="165" fontId="4" fillId="0" borderId="8" xfId="1" applyNumberFormat="1" applyFont="1" applyBorder="1" applyAlignment="1">
      <alignment horizontal="center"/>
    </xf>
    <xf numFmtId="2" fontId="4" fillId="0" borderId="0" xfId="0" applyNumberFormat="1" applyFont="1" applyBorder="1" applyAlignment="1">
      <alignment horizontal="center"/>
    </xf>
    <xf numFmtId="164" fontId="4" fillId="0" borderId="4" xfId="0" applyFont="1" applyBorder="1"/>
    <xf numFmtId="164" fontId="4" fillId="0" borderId="5" xfId="0" applyFont="1" applyBorder="1"/>
    <xf numFmtId="165" fontId="4" fillId="4" borderId="6" xfId="1" applyNumberFormat="1" applyFont="1" applyFill="1" applyBorder="1" applyAlignment="1">
      <alignment horizontal="center"/>
    </xf>
    <xf numFmtId="165" fontId="4" fillId="0" borderId="7" xfId="1" applyNumberFormat="1" applyFont="1" applyBorder="1" applyAlignment="1">
      <alignment horizontal="center"/>
    </xf>
    <xf numFmtId="164" fontId="4" fillId="0" borderId="9" xfId="0" applyFont="1" applyBorder="1"/>
    <xf numFmtId="164" fontId="4" fillId="0" borderId="10" xfId="0" applyFont="1" applyBorder="1"/>
    <xf numFmtId="165" fontId="4" fillId="0" borderId="11" xfId="1" applyNumberFormat="1" applyFont="1" applyBorder="1" applyAlignment="1">
      <alignment horizontal="center"/>
    </xf>
    <xf numFmtId="164" fontId="3" fillId="0" borderId="0" xfId="0" applyFont="1" applyFill="1"/>
    <xf numFmtId="164" fontId="4" fillId="0" borderId="1" xfId="0" applyFont="1" applyFill="1" applyBorder="1"/>
    <xf numFmtId="164" fontId="6" fillId="0" borderId="0" xfId="0" applyFont="1" applyFill="1"/>
  </cellXfs>
  <cellStyles count="3">
    <cellStyle name="Comma" xfId="1" builtinId="3"/>
    <cellStyle name="Normal" xfId="0" builtinId="0"/>
    <cellStyle name="Percent" xfId="2" builtinId="5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val="FFFFFF"/>
        </a:solidFill>
        <a:ln w="9525" cap="flat" cmpd="sng" algn="ctr">
          <a:solidFill>
            <a:srgbClr val="000000"/>
          </a:solidFill>
          <a:prstDash val="solid"/>
          <a:round/>
          <a:headEnd type="none" w="med" len="med"/>
          <a:tailEnd type="none" w="med" len="med"/>
        </a:ln>
        <a:effectLst/>
      </a:spPr>
      <a:bodyPr vertOverflow="clip" wrap="square" lIns="18288" tIns="0" rIns="0" bIns="0" upright="1"/>
      <a:lstStyle/>
    </a:spDef>
    <a:ln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val="FFFFFF"/>
        </a:solidFill>
        <a:ln w="9525" cap="flat" cmpd="sng" algn="ctr">
          <a:solidFill>
            <a:srgbClr val="000000"/>
          </a:solidFill>
          <a:prstDash val="solid"/>
          <a:round/>
          <a:headEnd type="none" w="med" len="med"/>
          <a:tailEnd type="none" w="med" len="med"/>
        </a:ln>
        <a:effectLst/>
      </a:spPr>
      <a:bodyPr vertOverflow="clip" wrap="square" lIns="18288" tIns="0" rIns="0" bIns="0" upright="1"/>
      <a:lstStyle/>
    </a:lnDef>
  </a:objectDefaults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1">
    <pageSetUpPr fitToPage="1"/>
  </sheetPr>
  <dimension ref="A1:I32"/>
  <sheetViews>
    <sheetView tabSelected="1" zoomScale="90" zoomScaleNormal="90" workbookViewId="0">
      <selection activeCell="H19" sqref="H19"/>
    </sheetView>
  </sheetViews>
  <sheetFormatPr defaultColWidth="9.1796875" defaultRowHeight="17.5" x14ac:dyDescent="0.35"/>
  <cols>
    <col min="1" max="1" width="48.453125" style="1" customWidth="1"/>
    <col min="2" max="2" width="3.1796875" style="1" customWidth="1"/>
    <col min="3" max="3" width="30.7265625" style="3" customWidth="1"/>
    <col min="4" max="4" width="12.26953125" style="1" customWidth="1"/>
    <col min="5" max="16384" width="9.1796875" style="1"/>
  </cols>
  <sheetData>
    <row r="1" spans="1:8" ht="18" x14ac:dyDescent="0.4">
      <c r="A1" s="35" t="s">
        <v>15</v>
      </c>
      <c r="C1" s="2"/>
    </row>
    <row r="2" spans="1:8" x14ac:dyDescent="0.35">
      <c r="F2" s="4"/>
    </row>
    <row r="3" spans="1:8" ht="18.5" thickBot="1" x14ac:dyDescent="0.45">
      <c r="A3" s="5" t="s">
        <v>0</v>
      </c>
      <c r="B3" s="6"/>
      <c r="C3" s="7"/>
      <c r="D3" s="6"/>
      <c r="G3" s="6"/>
      <c r="H3" s="6"/>
    </row>
    <row r="4" spans="1:8" x14ac:dyDescent="0.35">
      <c r="A4" s="36" t="s">
        <v>18</v>
      </c>
      <c r="B4" s="8"/>
      <c r="C4" s="9">
        <v>500</v>
      </c>
      <c r="F4" s="6"/>
      <c r="G4" s="6"/>
      <c r="H4" s="6"/>
    </row>
    <row r="5" spans="1:8" x14ac:dyDescent="0.35">
      <c r="A5" s="10" t="s">
        <v>12</v>
      </c>
      <c r="B5" s="4"/>
      <c r="C5" s="11">
        <v>9</v>
      </c>
      <c r="F5" s="6"/>
      <c r="G5" s="6"/>
      <c r="H5" s="6"/>
    </row>
    <row r="6" spans="1:8" ht="20.5" x14ac:dyDescent="0.5">
      <c r="A6" s="10" t="s">
        <v>19</v>
      </c>
      <c r="B6" s="4"/>
      <c r="C6" s="11">
        <v>300</v>
      </c>
      <c r="F6" s="6"/>
      <c r="G6" s="6"/>
      <c r="H6" s="6"/>
    </row>
    <row r="7" spans="1:8" ht="20.5" x14ac:dyDescent="0.5">
      <c r="A7" s="10" t="s">
        <v>14</v>
      </c>
      <c r="B7" s="4"/>
      <c r="C7" s="11">
        <v>6</v>
      </c>
      <c r="F7" s="6"/>
      <c r="G7" s="6"/>
      <c r="H7" s="6"/>
    </row>
    <row r="8" spans="1:8" x14ac:dyDescent="0.35">
      <c r="A8" s="10" t="s">
        <v>13</v>
      </c>
      <c r="B8" s="4"/>
      <c r="C8" s="12">
        <v>0.25</v>
      </c>
      <c r="F8" s="6"/>
      <c r="G8" s="6"/>
      <c r="H8" s="6"/>
    </row>
    <row r="9" spans="1:8" ht="18" thickBot="1" x14ac:dyDescent="0.4">
      <c r="A9" s="13" t="s">
        <v>1</v>
      </c>
      <c r="B9" s="14"/>
      <c r="C9" s="15">
        <v>0.99</v>
      </c>
      <c r="F9" s="6"/>
      <c r="G9" s="6"/>
      <c r="H9" s="6"/>
    </row>
    <row r="10" spans="1:8" x14ac:dyDescent="0.35">
      <c r="A10" s="4"/>
      <c r="B10" s="4"/>
      <c r="C10" s="4"/>
      <c r="F10" s="6"/>
      <c r="G10" s="6"/>
      <c r="H10" s="6"/>
    </row>
    <row r="11" spans="1:8" ht="18.5" thickBot="1" x14ac:dyDescent="0.45">
      <c r="A11" s="5" t="s">
        <v>16</v>
      </c>
      <c r="B11" s="6"/>
      <c r="C11" s="6"/>
      <c r="F11" s="6"/>
      <c r="G11" s="6"/>
      <c r="H11" s="6"/>
    </row>
    <row r="12" spans="1:8" ht="21.5" x14ac:dyDescent="0.55000000000000004">
      <c r="A12" s="36" t="s">
        <v>20</v>
      </c>
      <c r="B12" s="8"/>
      <c r="C12" s="16">
        <f>C4*C5</f>
        <v>4500</v>
      </c>
      <c r="F12" s="6"/>
      <c r="G12" s="6"/>
      <c r="H12" s="6"/>
    </row>
    <row r="13" spans="1:8" ht="21" thickBot="1" x14ac:dyDescent="0.55000000000000004">
      <c r="A13" s="13" t="s">
        <v>21</v>
      </c>
      <c r="B13" s="14"/>
      <c r="C13" s="17">
        <f>SQRT(C5*C6^2+C7^2*C4^2)</f>
        <v>3132.091952673165</v>
      </c>
      <c r="F13" s="6"/>
      <c r="G13" s="6"/>
      <c r="H13" s="6"/>
    </row>
    <row r="14" spans="1:8" ht="15" customHeight="1" x14ac:dyDescent="0.35">
      <c r="A14" s="6"/>
      <c r="B14" s="6"/>
      <c r="C14" s="6"/>
      <c r="F14" s="6"/>
      <c r="G14" s="6"/>
      <c r="H14" s="6"/>
    </row>
    <row r="15" spans="1:8" ht="18.5" thickBot="1" x14ac:dyDescent="0.45">
      <c r="A15" s="18" t="s">
        <v>17</v>
      </c>
      <c r="C15" s="1"/>
      <c r="F15" s="6"/>
      <c r="G15" s="6"/>
      <c r="H15" s="6"/>
    </row>
    <row r="16" spans="1:8" x14ac:dyDescent="0.35">
      <c r="A16" s="36" t="s">
        <v>22</v>
      </c>
      <c r="B16" s="20"/>
      <c r="C16" s="21">
        <f>NORMSINV(C9)*C13</f>
        <v>7286.3354554016432</v>
      </c>
      <c r="F16" s="6"/>
      <c r="G16" s="6"/>
      <c r="H16" s="6"/>
    </row>
    <row r="17" spans="1:9" x14ac:dyDescent="0.35">
      <c r="A17" s="10" t="s">
        <v>23</v>
      </c>
      <c r="B17" s="23"/>
      <c r="C17" s="24">
        <f>C16+C12</f>
        <v>11786.335455401644</v>
      </c>
      <c r="F17" s="6"/>
      <c r="G17" s="6"/>
      <c r="H17" s="6"/>
    </row>
    <row r="18" spans="1:9" x14ac:dyDescent="0.35">
      <c r="A18" s="22" t="s">
        <v>2</v>
      </c>
      <c r="B18" s="23"/>
      <c r="C18" s="25">
        <v>200</v>
      </c>
      <c r="F18" s="6"/>
      <c r="G18" s="6"/>
      <c r="H18" s="6"/>
    </row>
    <row r="19" spans="1:9" x14ac:dyDescent="0.35">
      <c r="A19" s="22" t="s">
        <v>3</v>
      </c>
      <c r="B19" s="23"/>
      <c r="C19" s="26">
        <f>C16*C18*C8</f>
        <v>364316.77277008217</v>
      </c>
      <c r="D19" s="23"/>
      <c r="E19" s="27"/>
      <c r="F19" s="23"/>
      <c r="G19" s="23"/>
      <c r="H19" s="23"/>
      <c r="I19" s="23"/>
    </row>
    <row r="20" spans="1:9" x14ac:dyDescent="0.35">
      <c r="A20" s="22" t="s">
        <v>4</v>
      </c>
      <c r="B20" s="23"/>
      <c r="C20" s="26">
        <f>C4*52*C18</f>
        <v>5200000</v>
      </c>
      <c r="D20" s="23"/>
      <c r="E20" s="27"/>
      <c r="F20" s="23"/>
      <c r="G20" s="23"/>
      <c r="H20" s="23"/>
      <c r="I20" s="23"/>
    </row>
    <row r="21" spans="1:9" ht="18" thickBot="1" x14ac:dyDescent="0.4">
      <c r="A21" s="28" t="s">
        <v>10</v>
      </c>
      <c r="B21" s="29"/>
      <c r="C21" s="30">
        <f>C19+C20</f>
        <v>5564316.7727700826</v>
      </c>
      <c r="D21" s="23"/>
      <c r="E21" s="27"/>
      <c r="F21" s="23"/>
      <c r="G21" s="23"/>
      <c r="H21" s="23"/>
      <c r="I21" s="23"/>
    </row>
    <row r="22" spans="1:9" x14ac:dyDescent="0.35">
      <c r="D22" s="23"/>
      <c r="E22" s="27"/>
      <c r="F22" s="23"/>
      <c r="G22" s="23"/>
      <c r="H22" s="23"/>
      <c r="I22" s="23"/>
    </row>
    <row r="23" spans="1:9" ht="18.5" thickBot="1" x14ac:dyDescent="0.45">
      <c r="A23" s="37" t="s">
        <v>24</v>
      </c>
      <c r="B23" s="6"/>
      <c r="C23" s="7"/>
      <c r="D23" s="23"/>
      <c r="E23" s="27"/>
      <c r="F23" s="23"/>
      <c r="G23" s="23"/>
      <c r="H23" s="23"/>
      <c r="I23" s="23"/>
    </row>
    <row r="24" spans="1:9" x14ac:dyDescent="0.35">
      <c r="A24" s="19" t="s">
        <v>5</v>
      </c>
      <c r="B24" s="20"/>
      <c r="C24" s="31">
        <v>1</v>
      </c>
      <c r="D24" s="23"/>
      <c r="E24" s="27"/>
      <c r="F24" s="23"/>
      <c r="G24" s="23"/>
      <c r="H24" s="23"/>
      <c r="I24" s="23"/>
    </row>
    <row r="25" spans="1:9" x14ac:dyDescent="0.35">
      <c r="A25" s="22" t="s">
        <v>6</v>
      </c>
      <c r="B25" s="23"/>
      <c r="C25" s="26">
        <v>210</v>
      </c>
      <c r="D25" s="23"/>
      <c r="E25" s="27"/>
      <c r="F25" s="23"/>
      <c r="G25" s="23"/>
      <c r="H25" s="23"/>
      <c r="I25" s="23"/>
    </row>
    <row r="26" spans="1:9" x14ac:dyDescent="0.35">
      <c r="A26" s="22" t="s">
        <v>7</v>
      </c>
      <c r="B26" s="23"/>
      <c r="C26" s="26">
        <f>NORMSINV(C9)*SQRT(C24)*C6</f>
        <v>697.90436221225218</v>
      </c>
      <c r="D26" s="23"/>
      <c r="E26" s="23"/>
      <c r="F26" s="23"/>
      <c r="G26" s="23"/>
      <c r="H26" s="23"/>
      <c r="I26" s="23"/>
    </row>
    <row r="27" spans="1:9" x14ac:dyDescent="0.35">
      <c r="A27" s="22" t="s">
        <v>3</v>
      </c>
      <c r="B27" s="23"/>
      <c r="C27" s="26">
        <f>C26*C25*C8</f>
        <v>36639.979016143239</v>
      </c>
      <c r="D27" s="23"/>
      <c r="E27" s="23"/>
      <c r="F27" s="23"/>
      <c r="G27" s="23"/>
      <c r="H27" s="23"/>
      <c r="I27" s="23"/>
    </row>
    <row r="28" spans="1:9" x14ac:dyDescent="0.35">
      <c r="A28" s="22" t="s">
        <v>8</v>
      </c>
      <c r="B28" s="23"/>
      <c r="C28" s="26">
        <f>52*C4*C25</f>
        <v>5460000</v>
      </c>
      <c r="D28" s="23"/>
      <c r="E28" s="23"/>
      <c r="F28" s="23"/>
      <c r="G28" s="23"/>
      <c r="H28" s="23"/>
      <c r="I28" s="23"/>
    </row>
    <row r="29" spans="1:9" ht="18" thickBot="1" x14ac:dyDescent="0.4">
      <c r="A29" s="28" t="s">
        <v>9</v>
      </c>
      <c r="B29" s="29"/>
      <c r="C29" s="30">
        <f>C27+C28</f>
        <v>5496639.9790161429</v>
      </c>
      <c r="D29" s="23"/>
      <c r="E29" s="23"/>
      <c r="F29" s="23"/>
      <c r="G29" s="23"/>
      <c r="H29" s="23"/>
      <c r="I29" s="23"/>
    </row>
    <row r="30" spans="1:9" ht="18" thickBot="1" x14ac:dyDescent="0.4">
      <c r="D30" s="23"/>
      <c r="E30" s="23"/>
      <c r="F30" s="23"/>
      <c r="G30" s="23"/>
      <c r="H30" s="23"/>
      <c r="I30" s="23"/>
    </row>
    <row r="31" spans="1:9" ht="18" thickBot="1" x14ac:dyDescent="0.4">
      <c r="A31" s="32" t="s">
        <v>11</v>
      </c>
      <c r="B31" s="33"/>
      <c r="C31" s="34">
        <f>C21-C29</f>
        <v>67676.793753939681</v>
      </c>
      <c r="D31" s="23"/>
      <c r="E31" s="23"/>
      <c r="F31" s="23"/>
      <c r="G31" s="23"/>
      <c r="H31" s="23"/>
      <c r="I31" s="23"/>
    </row>
    <row r="32" spans="1:9" x14ac:dyDescent="0.35">
      <c r="D32" s="23"/>
      <c r="E32" s="23"/>
      <c r="F32" s="23"/>
      <c r="G32" s="23"/>
      <c r="H32" s="23"/>
      <c r="I32" s="23"/>
    </row>
  </sheetData>
  <phoneticPr fontId="0" type="noConversion"/>
  <printOptions gridLines="1" gridLinesSet="0"/>
  <pageMargins left="0.75" right="0.75" top="0.5" bottom="1" header="0.5" footer="0.5"/>
  <pageSetup paperSize="9" scale="57" orientation="portrait" horizontalDpi="300" verticalDpi="300" r:id="rId1"/>
  <headerFooter alignWithMargins="0">
    <oddFooter>&amp;LCR - &amp;D &amp;T&amp;CPage &amp;P&amp;R&amp;F  - &amp;A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1</vt:i4>
      </vt:variant>
      <vt:variant>
        <vt:lpstr>Named Ranges</vt:lpstr>
      </vt:variant>
      <vt:variant>
        <vt:i4>1</vt:i4>
      </vt:variant>
    </vt:vector>
  </HeadingPairs>
  <TitlesOfParts>
    <vt:vector size="2" baseType="lpstr">
      <vt:lpstr>VALUES</vt:lpstr>
      <vt:lpstr>VALUES!Print_Area</vt:lpstr>
    </vt:vector>
  </TitlesOfParts>
  <Company>Bain &amp; Company, Inc.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Supply Chain Management - 6th edition</dc:title>
  <dc:subject>Chapter 12 Problem 11</dc:subject>
  <dc:creator>Jay Mabe</dc:creator>
  <cp:lastModifiedBy>Sunil Chopra</cp:lastModifiedBy>
  <cp:lastPrinted>2000-04-08T16:55:08Z</cp:lastPrinted>
  <dcterms:created xsi:type="dcterms:W3CDTF">2000-04-05T21:10:36Z</dcterms:created>
  <dcterms:modified xsi:type="dcterms:W3CDTF">2017-10-03T19:16:35Z</dcterms:modified>
</cp:coreProperties>
</file>